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485"/>
  </bookViews>
  <sheets>
    <sheet name="Hoja1" sheetId="4" r:id="rId1"/>
  </sheets>
  <calcPr calcId="125725"/>
</workbook>
</file>

<file path=xl/calcChain.xml><?xml version="1.0" encoding="utf-8"?>
<calcChain xmlns="http://schemas.openxmlformats.org/spreadsheetml/2006/main">
  <c r="H19" i="4"/>
  <c r="G19"/>
  <c r="E19" l="1"/>
  <c r="D19"/>
  <c r="F7"/>
  <c r="L15"/>
  <c r="L14"/>
  <c r="L11"/>
  <c r="L10"/>
  <c r="L7"/>
  <c r="L6"/>
  <c r="F11"/>
  <c r="E16"/>
  <c r="D16"/>
  <c r="E12"/>
  <c r="D12"/>
  <c r="E8"/>
  <c r="D8"/>
  <c r="F10"/>
  <c r="F6"/>
  <c r="F14"/>
  <c r="F15"/>
  <c r="F9" l="1"/>
  <c r="F17"/>
  <c r="F13"/>
  <c r="F19" l="1"/>
</calcChain>
</file>

<file path=xl/sharedStrings.xml><?xml version="1.0" encoding="utf-8"?>
<sst xmlns="http://schemas.openxmlformats.org/spreadsheetml/2006/main" count="77" uniqueCount="62">
  <si>
    <t>ALUMNOS</t>
  </si>
  <si>
    <t>TOTAL</t>
  </si>
  <si>
    <t>A</t>
  </si>
  <si>
    <t>GRADO</t>
  </si>
  <si>
    <t>GRUPO</t>
  </si>
  <si>
    <t>HOMBRES</t>
  </si>
  <si>
    <t>MUJERES</t>
  </si>
  <si>
    <t>EVALUACIÓN ALUMNOS</t>
  </si>
  <si>
    <t>APROBADO</t>
  </si>
  <si>
    <t>REPROBADO</t>
  </si>
  <si>
    <t>EVALUACIÓN DEL EXPOSITOR</t>
  </si>
  <si>
    <t>NOMBRE</t>
  </si>
  <si>
    <t>EXPOSICIÓN</t>
  </si>
  <si>
    <t>TIEMPO DE EXPOSICIÓN</t>
  </si>
  <si>
    <t>MATERIAL PRESENTADO</t>
  </si>
  <si>
    <t>MATERIAL QUE TE GUSTARÍA</t>
  </si>
  <si>
    <t>FECHA</t>
  </si>
  <si>
    <t>B</t>
  </si>
  <si>
    <t>PROMEDIO</t>
  </si>
  <si>
    <t>TOTAL GRUPO</t>
  </si>
  <si>
    <t>TOTAL  ESCUELA</t>
  </si>
  <si>
    <t>DOMINIO DEL TEMA</t>
  </si>
  <si>
    <t>SE RESOLVIERON LAS DUDAS</t>
  </si>
  <si>
    <t>TOTAL VOTANTES URNA ELECTRÓNICA</t>
  </si>
  <si>
    <t>VALOR GANADOR</t>
  </si>
  <si>
    <t>SIGUIENTES TEMAS</t>
  </si>
  <si>
    <t>JUNIO</t>
  </si>
  <si>
    <t>24 DE JUNIO</t>
  </si>
  <si>
    <t>25 DE JUNIO</t>
  </si>
  <si>
    <t>CINTHIA</t>
  </si>
  <si>
    <t>CORAZÓN</t>
  </si>
  <si>
    <t>ANITA</t>
  </si>
  <si>
    <t>ING.</t>
  </si>
  <si>
    <t>LILIANA</t>
  </si>
  <si>
    <t>20 BUENO</t>
  </si>
  <si>
    <t>25 BUENO</t>
  </si>
  <si>
    <t>17 VIDEOS</t>
  </si>
  <si>
    <t>19 URNA ELECTRÓNICA</t>
  </si>
  <si>
    <t>22 BUENO</t>
  </si>
  <si>
    <t>18 BUENO</t>
  </si>
  <si>
    <t>19 JUEGOS DIDÁCTICOS</t>
  </si>
  <si>
    <t>15 URNA ELECTRÓNICA</t>
  </si>
  <si>
    <t>16 BUENO</t>
  </si>
  <si>
    <t>19 BUENO</t>
  </si>
  <si>
    <t>9 VIDEOS/JUEGOS</t>
  </si>
  <si>
    <t>23 BUENO</t>
  </si>
  <si>
    <t>11 VIDEOS</t>
  </si>
  <si>
    <t>16 DERECHOS Y OBLIGACIONES DEL CIUDADANO</t>
  </si>
  <si>
    <t>11 DERECHOS Y OBLIGACIONES DEL CIUDADANO</t>
  </si>
  <si>
    <t>26 BUENO</t>
  </si>
  <si>
    <t>24 BUENO</t>
  </si>
  <si>
    <t>16 JUEGOS DIDÁCTICOS</t>
  </si>
  <si>
    <t>18 DERECHOS Y OBLIGACIONES DEL CIUDADANO</t>
  </si>
  <si>
    <t>15 BUENO</t>
  </si>
  <si>
    <t>13 REGULAR</t>
  </si>
  <si>
    <t>13 URNA ELECTRÓNICA</t>
  </si>
  <si>
    <t>LIBERTAD</t>
  </si>
  <si>
    <t>BUENO</t>
  </si>
  <si>
    <t>JUEGOS DIDÁCTICOS</t>
  </si>
  <si>
    <t>DERECHOS Y OBLIGACIONES DEL CIUDADANO</t>
  </si>
  <si>
    <t>URNA ELECTRÓNICA</t>
  </si>
  <si>
    <t>RESULTADOS DE LA SECUNDARIA PROF. FERNANDO ANGLI LARA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</si>
</sst>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5" tint="-0.249977111117893"/>
      <name val="Avenir LT Std 35 Light"/>
      <family val="2"/>
    </font>
    <font>
      <b/>
      <sz val="11"/>
      <color theme="5" tint="-0.249977111117893"/>
      <name val="Another Typewriter"/>
    </font>
    <font>
      <b/>
      <sz val="9"/>
      <color theme="1"/>
      <name val="Avenir LT Std 35 Light"/>
      <family val="2"/>
    </font>
    <font>
      <b/>
      <sz val="9"/>
      <color theme="0"/>
      <name val="Avenir LT Std 35 Light"/>
      <family val="2"/>
    </font>
    <font>
      <sz val="9"/>
      <color theme="1"/>
      <name val="Avenir LT Std 35 Light"/>
      <family val="2"/>
    </font>
    <font>
      <b/>
      <sz val="7"/>
      <color theme="5" tint="-0.249977111117893"/>
      <name val="Avenir LT Std 35 Light"/>
      <family val="2"/>
    </font>
    <font>
      <sz val="8"/>
      <color theme="1"/>
      <name val="Avenir LT Std 35 Light"/>
      <family val="2"/>
    </font>
    <font>
      <b/>
      <sz val="5"/>
      <color theme="5" tint="-0.249977111117893"/>
      <name val="Avenir LT Std 35 Light"/>
      <family val="2"/>
    </font>
    <font>
      <b/>
      <sz val="5"/>
      <color theme="0"/>
      <name val="Avenir LT Std 35 Light"/>
      <family val="2"/>
    </font>
    <font>
      <sz val="11"/>
      <color theme="1"/>
      <name val="Avenir LT Std 35 Light"/>
      <family val="2"/>
    </font>
    <font>
      <b/>
      <sz val="11"/>
      <color theme="1"/>
      <name val="Avenir LT Std 35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Fill="1"/>
    <xf numFmtId="0" fontId="4" fillId="3" borderId="0" xfId="0" applyFont="1" applyFill="1" applyAlignment="1"/>
    <xf numFmtId="0" fontId="6" fillId="3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/>
    </xf>
    <xf numFmtId="16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11" fillId="0" borderId="0" xfId="0" applyFont="1"/>
    <xf numFmtId="0" fontId="11" fillId="3" borderId="0" xfId="0" applyFont="1" applyFill="1"/>
    <xf numFmtId="0" fontId="11" fillId="3" borderId="0" xfId="0" applyFont="1" applyFill="1" applyAlignment="1"/>
    <xf numFmtId="0" fontId="6" fillId="0" borderId="0" xfId="0" applyFont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10" fontId="4" fillId="3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/>
    </xf>
    <xf numFmtId="16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25"/>
  <sheetViews>
    <sheetView tabSelected="1" workbookViewId="0">
      <selection activeCell="J17" sqref="J17"/>
    </sheetView>
  </sheetViews>
  <sheetFormatPr baseColWidth="10" defaultRowHeight="15"/>
  <cols>
    <col min="1" max="1" width="6.28515625" customWidth="1"/>
    <col min="2" max="2" width="5.42578125" customWidth="1"/>
    <col min="3" max="3" width="5.28515625" customWidth="1"/>
    <col min="4" max="4" width="7.140625" customWidth="1"/>
    <col min="5" max="5" width="6.5703125" customWidth="1"/>
    <col min="6" max="6" width="5.7109375" customWidth="1"/>
    <col min="7" max="7" width="7.7109375" customWidth="1"/>
    <col min="8" max="8" width="8.42578125" customWidth="1"/>
    <col min="9" max="9" width="10.42578125" customWidth="1"/>
    <col min="10" max="10" width="7.42578125" customWidth="1"/>
    <col min="11" max="11" width="9.28515625" customWidth="1"/>
    <col min="12" max="12" width="7.42578125" customWidth="1"/>
    <col min="13" max="13" width="10.5703125" customWidth="1"/>
    <col min="14" max="14" width="23.7109375" customWidth="1"/>
    <col min="15" max="15" width="22.42578125" customWidth="1"/>
    <col min="16" max="16" width="32.7109375" customWidth="1"/>
  </cols>
  <sheetData>
    <row r="2" spans="1:16">
      <c r="A2" s="29" t="s">
        <v>61</v>
      </c>
      <c r="B2" s="29"/>
      <c r="C2" s="29"/>
      <c r="D2" s="29"/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</row>
    <row r="4" spans="1:16">
      <c r="A4" s="2" t="s">
        <v>16</v>
      </c>
      <c r="B4" s="31" t="s">
        <v>0</v>
      </c>
      <c r="C4" s="31"/>
      <c r="D4" s="31"/>
      <c r="E4" s="31"/>
      <c r="F4" s="31"/>
      <c r="G4" s="32" t="s">
        <v>7</v>
      </c>
      <c r="H4" s="32"/>
      <c r="I4" s="31" t="s">
        <v>10</v>
      </c>
      <c r="J4" s="31"/>
      <c r="K4" s="31"/>
      <c r="L4" s="31"/>
      <c r="M4" s="33" t="s">
        <v>12</v>
      </c>
      <c r="N4" s="33"/>
      <c r="O4" s="33"/>
      <c r="P4" s="10"/>
    </row>
    <row r="5" spans="1:16" ht="42.75" customHeight="1">
      <c r="A5" s="13" t="s">
        <v>26</v>
      </c>
      <c r="B5" s="14" t="s">
        <v>3</v>
      </c>
      <c r="C5" s="14" t="s">
        <v>4</v>
      </c>
      <c r="D5" s="14" t="s">
        <v>5</v>
      </c>
      <c r="E5" s="14" t="s">
        <v>6</v>
      </c>
      <c r="F5" s="14" t="s">
        <v>1</v>
      </c>
      <c r="G5" s="14" t="s">
        <v>8</v>
      </c>
      <c r="H5" s="14" t="s">
        <v>9</v>
      </c>
      <c r="I5" s="14" t="s">
        <v>11</v>
      </c>
      <c r="J5" s="14" t="s">
        <v>21</v>
      </c>
      <c r="K5" s="14" t="s">
        <v>22</v>
      </c>
      <c r="L5" s="14" t="s">
        <v>18</v>
      </c>
      <c r="M5" s="6" t="s">
        <v>13</v>
      </c>
      <c r="N5" s="6" t="s">
        <v>14</v>
      </c>
      <c r="O5" s="6" t="s">
        <v>15</v>
      </c>
      <c r="P5" s="6" t="s">
        <v>25</v>
      </c>
    </row>
    <row r="6" spans="1:16" ht="24" customHeight="1">
      <c r="A6" s="35" t="s">
        <v>28</v>
      </c>
      <c r="B6" s="20">
        <v>1</v>
      </c>
      <c r="C6" s="20" t="s">
        <v>2</v>
      </c>
      <c r="D6" s="20">
        <v>13</v>
      </c>
      <c r="E6" s="20">
        <v>17</v>
      </c>
      <c r="F6" s="9">
        <f t="shared" ref="F6" si="0">SUM(D6:E6)</f>
        <v>30</v>
      </c>
      <c r="G6" s="11">
        <v>0.9</v>
      </c>
      <c r="H6" s="11">
        <v>0.1</v>
      </c>
      <c r="I6" s="20" t="s">
        <v>32</v>
      </c>
      <c r="J6" s="20">
        <v>30</v>
      </c>
      <c r="K6" s="20">
        <v>28</v>
      </c>
      <c r="L6" s="9">
        <f t="shared" ref="L6:L7" si="1">AVERAGE(J6:K6)</f>
        <v>29</v>
      </c>
      <c r="M6" s="20" t="s">
        <v>38</v>
      </c>
      <c r="N6" s="20" t="s">
        <v>39</v>
      </c>
      <c r="O6" s="20" t="s">
        <v>40</v>
      </c>
      <c r="P6" s="12" t="s">
        <v>41</v>
      </c>
    </row>
    <row r="7" spans="1:16" ht="22.5">
      <c r="A7" s="35"/>
      <c r="B7" s="20">
        <v>1</v>
      </c>
      <c r="C7" s="20" t="s">
        <v>17</v>
      </c>
      <c r="D7" s="20">
        <v>14</v>
      </c>
      <c r="E7" s="20">
        <v>13</v>
      </c>
      <c r="F7" s="9">
        <f>SUM(D7:E7)</f>
        <v>27</v>
      </c>
      <c r="G7" s="15">
        <v>1</v>
      </c>
      <c r="H7" s="15">
        <v>0</v>
      </c>
      <c r="I7" s="20" t="s">
        <v>29</v>
      </c>
      <c r="J7" s="20">
        <v>26</v>
      </c>
      <c r="K7" s="20">
        <v>23</v>
      </c>
      <c r="L7" s="9">
        <f t="shared" si="1"/>
        <v>24.5</v>
      </c>
      <c r="M7" s="20" t="s">
        <v>45</v>
      </c>
      <c r="N7" s="20" t="s">
        <v>35</v>
      </c>
      <c r="O7" s="20" t="s">
        <v>46</v>
      </c>
      <c r="P7" s="12" t="s">
        <v>47</v>
      </c>
    </row>
    <row r="8" spans="1:16">
      <c r="A8" s="19"/>
      <c r="B8" s="36" t="s">
        <v>1</v>
      </c>
      <c r="C8" s="36"/>
      <c r="D8" s="3">
        <f>SUM(D6:D7)</f>
        <v>27</v>
      </c>
      <c r="E8" s="3">
        <f>SUM(E6:E7)</f>
        <v>30</v>
      </c>
      <c r="F8" s="20"/>
      <c r="G8" s="17"/>
      <c r="H8" s="17"/>
      <c r="I8" s="20"/>
      <c r="J8" s="20"/>
      <c r="K8" s="20"/>
      <c r="L8" s="20"/>
      <c r="M8" s="20"/>
      <c r="N8" s="20"/>
      <c r="O8" s="20"/>
      <c r="P8" s="21"/>
    </row>
    <row r="9" spans="1:16">
      <c r="A9" s="19"/>
      <c r="B9" s="20"/>
      <c r="C9" s="20"/>
      <c r="D9" s="36" t="s">
        <v>19</v>
      </c>
      <c r="E9" s="36"/>
      <c r="F9" s="3">
        <f>SUM(F6:F7)</f>
        <v>57</v>
      </c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ht="24">
      <c r="A10" s="16" t="s">
        <v>28</v>
      </c>
      <c r="B10" s="20">
        <v>2</v>
      </c>
      <c r="C10" s="20" t="s">
        <v>2</v>
      </c>
      <c r="D10" s="20">
        <v>18</v>
      </c>
      <c r="E10" s="20">
        <v>16</v>
      </c>
      <c r="F10" s="9">
        <f>SUM(D10:E10)</f>
        <v>34</v>
      </c>
      <c r="G10" s="11">
        <v>0.91180000000000005</v>
      </c>
      <c r="H10" s="11">
        <v>8.8200000000000001E-2</v>
      </c>
      <c r="I10" s="20" t="s">
        <v>33</v>
      </c>
      <c r="J10" s="25">
        <v>33</v>
      </c>
      <c r="K10" s="25">
        <v>32</v>
      </c>
      <c r="L10" s="9">
        <f t="shared" ref="L10:L11" si="2">AVERAGE(J10:K10)</f>
        <v>32.5</v>
      </c>
      <c r="M10" s="20" t="s">
        <v>34</v>
      </c>
      <c r="N10" s="20" t="s">
        <v>35</v>
      </c>
      <c r="O10" s="20" t="s">
        <v>36</v>
      </c>
      <c r="P10" s="12" t="s">
        <v>37</v>
      </c>
    </row>
    <row r="11" spans="1:16" ht="24">
      <c r="A11" s="16" t="s">
        <v>27</v>
      </c>
      <c r="B11" s="20">
        <v>2</v>
      </c>
      <c r="C11" s="20" t="s">
        <v>17</v>
      </c>
      <c r="D11" s="20">
        <v>8</v>
      </c>
      <c r="E11" s="20">
        <v>17</v>
      </c>
      <c r="F11" s="9">
        <f>SUM(D11:E11)</f>
        <v>25</v>
      </c>
      <c r="G11" s="15">
        <v>0.84</v>
      </c>
      <c r="H11" s="15">
        <v>0.16</v>
      </c>
      <c r="I11" s="20" t="s">
        <v>29</v>
      </c>
      <c r="J11" s="25">
        <v>25</v>
      </c>
      <c r="K11" s="25">
        <v>21</v>
      </c>
      <c r="L11" s="9">
        <f t="shared" si="2"/>
        <v>23</v>
      </c>
      <c r="M11" s="20" t="s">
        <v>42</v>
      </c>
      <c r="N11" s="20" t="s">
        <v>43</v>
      </c>
      <c r="O11" s="20" t="s">
        <v>44</v>
      </c>
      <c r="P11" s="12" t="s">
        <v>48</v>
      </c>
    </row>
    <row r="12" spans="1:16">
      <c r="A12" s="19"/>
      <c r="B12" s="36" t="s">
        <v>1</v>
      </c>
      <c r="C12" s="36"/>
      <c r="D12" s="3">
        <f>SUM(D10:D11)</f>
        <v>26</v>
      </c>
      <c r="E12" s="3">
        <f>SUM(E10:E11)</f>
        <v>33</v>
      </c>
      <c r="F12" s="20"/>
      <c r="G12" s="17"/>
      <c r="H12" s="17"/>
      <c r="I12" s="20"/>
      <c r="J12" s="20"/>
      <c r="K12" s="20"/>
      <c r="L12" s="4"/>
      <c r="M12" s="20"/>
      <c r="N12" s="20"/>
      <c r="O12" s="20"/>
      <c r="P12" s="21"/>
    </row>
    <row r="13" spans="1:16">
      <c r="A13" s="19"/>
      <c r="B13" s="20"/>
      <c r="C13" s="20"/>
      <c r="D13" s="36" t="s">
        <v>19</v>
      </c>
      <c r="E13" s="36"/>
      <c r="F13" s="3">
        <f>SUM(F10:F11)</f>
        <v>59</v>
      </c>
      <c r="G13" s="20"/>
      <c r="H13" s="20"/>
      <c r="I13" s="20"/>
      <c r="J13" s="20"/>
      <c r="K13" s="20"/>
      <c r="L13" s="20"/>
      <c r="M13" s="20"/>
      <c r="N13" s="20"/>
      <c r="O13" s="20"/>
      <c r="P13" s="21"/>
    </row>
    <row r="14" spans="1:16" ht="22.5">
      <c r="A14" s="35" t="s">
        <v>27</v>
      </c>
      <c r="B14" s="20">
        <v>3</v>
      </c>
      <c r="C14" s="20" t="s">
        <v>2</v>
      </c>
      <c r="D14" s="20">
        <v>16</v>
      </c>
      <c r="E14" s="20">
        <v>13</v>
      </c>
      <c r="F14" s="9">
        <f t="shared" ref="F14:F15" si="3">SUM(D14:E14)</f>
        <v>29</v>
      </c>
      <c r="G14" s="15">
        <v>1</v>
      </c>
      <c r="H14" s="15">
        <v>0</v>
      </c>
      <c r="I14" s="20" t="s">
        <v>31</v>
      </c>
      <c r="J14" s="20">
        <v>28</v>
      </c>
      <c r="K14" s="20">
        <v>26</v>
      </c>
      <c r="L14" s="9">
        <f t="shared" ref="L14:L15" si="4">AVERAGE(J14:K14)</f>
        <v>27</v>
      </c>
      <c r="M14" s="20" t="s">
        <v>49</v>
      </c>
      <c r="N14" s="20" t="s">
        <v>50</v>
      </c>
      <c r="O14" s="20" t="s">
        <v>51</v>
      </c>
      <c r="P14" s="12" t="s">
        <v>52</v>
      </c>
    </row>
    <row r="15" spans="1:16">
      <c r="A15" s="35"/>
      <c r="B15" s="20">
        <v>3</v>
      </c>
      <c r="C15" s="20" t="s">
        <v>17</v>
      </c>
      <c r="D15" s="20">
        <v>16</v>
      </c>
      <c r="E15" s="20">
        <v>9</v>
      </c>
      <c r="F15" s="9">
        <f t="shared" si="3"/>
        <v>25</v>
      </c>
      <c r="G15" s="15">
        <v>0.96</v>
      </c>
      <c r="H15" s="15">
        <v>0.04</v>
      </c>
      <c r="I15" s="20" t="s">
        <v>30</v>
      </c>
      <c r="J15" s="20">
        <v>21</v>
      </c>
      <c r="K15" s="20">
        <v>22</v>
      </c>
      <c r="L15" s="9">
        <f t="shared" si="4"/>
        <v>21.5</v>
      </c>
      <c r="M15" s="20" t="s">
        <v>53</v>
      </c>
      <c r="N15" s="20" t="s">
        <v>54</v>
      </c>
      <c r="O15" s="20" t="s">
        <v>51</v>
      </c>
      <c r="P15" s="12" t="s">
        <v>55</v>
      </c>
    </row>
    <row r="16" spans="1:16">
      <c r="A16" s="19"/>
      <c r="B16" s="36" t="s">
        <v>1</v>
      </c>
      <c r="C16" s="36"/>
      <c r="D16" s="3">
        <f>SUM(D14:D15)</f>
        <v>32</v>
      </c>
      <c r="E16" s="3">
        <f>SUM(E14:E15)</f>
        <v>22</v>
      </c>
      <c r="F16" s="20"/>
      <c r="G16" s="17"/>
      <c r="H16" s="17"/>
      <c r="I16" s="20"/>
      <c r="J16" s="20"/>
      <c r="K16" s="20"/>
      <c r="L16" s="20"/>
      <c r="M16" s="20"/>
      <c r="N16" s="20"/>
      <c r="O16" s="20"/>
      <c r="P16" s="22"/>
    </row>
    <row r="17" spans="1:17">
      <c r="A17" s="4"/>
      <c r="B17" s="4"/>
      <c r="C17" s="4"/>
      <c r="D17" s="37" t="s">
        <v>19</v>
      </c>
      <c r="E17" s="37"/>
      <c r="F17" s="3">
        <f>SUM(F14:F15)</f>
        <v>54</v>
      </c>
      <c r="G17" s="4"/>
      <c r="H17" s="4"/>
      <c r="I17" s="4"/>
      <c r="J17" s="4"/>
      <c r="K17" s="4"/>
      <c r="L17" s="4"/>
      <c r="M17" s="4"/>
      <c r="N17" s="4"/>
      <c r="O17" s="4"/>
      <c r="P17" s="22"/>
    </row>
    <row r="18" spans="1:17">
      <c r="A18" s="4"/>
      <c r="B18" s="4"/>
      <c r="C18" s="4"/>
      <c r="D18" s="5"/>
      <c r="E18" s="5"/>
      <c r="F18" s="3"/>
      <c r="G18" s="4"/>
      <c r="H18" s="4"/>
      <c r="I18" s="4"/>
      <c r="J18" s="4"/>
      <c r="K18" s="4"/>
      <c r="L18" s="4"/>
      <c r="M18" s="4"/>
      <c r="N18" s="4"/>
      <c r="O18" s="4"/>
      <c r="P18" s="22"/>
    </row>
    <row r="19" spans="1:17" ht="30">
      <c r="A19" s="38" t="s">
        <v>20</v>
      </c>
      <c r="B19" s="38"/>
      <c r="C19" s="38"/>
      <c r="D19" s="18">
        <f>SUM(D16,D12,D8)</f>
        <v>85</v>
      </c>
      <c r="E19" s="18">
        <f>SUM(E16,E12,E8)</f>
        <v>85</v>
      </c>
      <c r="F19" s="18">
        <f>SUM(F17,F13,F9)</f>
        <v>170</v>
      </c>
      <c r="G19" s="28">
        <f>AVERAGE(G6:G18)</f>
        <v>0.93529999999999991</v>
      </c>
      <c r="H19" s="28">
        <f>AVERAGE(H6:H18)</f>
        <v>6.4699999999999994E-2</v>
      </c>
      <c r="I19" s="7"/>
      <c r="J19" s="7"/>
      <c r="K19" s="7"/>
      <c r="L19" s="7"/>
      <c r="M19" s="18" t="s">
        <v>57</v>
      </c>
      <c r="N19" s="18" t="s">
        <v>57</v>
      </c>
      <c r="O19" s="18" t="s">
        <v>58</v>
      </c>
      <c r="P19" s="26" t="s">
        <v>59</v>
      </c>
      <c r="Q19" s="1"/>
    </row>
    <row r="20" spans="1:17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17"/>
      <c r="N20" s="17"/>
      <c r="O20" s="17"/>
      <c r="P20" s="27" t="s">
        <v>60</v>
      </c>
    </row>
    <row r="21" spans="1:17">
      <c r="A21" s="8" t="s">
        <v>23</v>
      </c>
      <c r="B21" s="8"/>
      <c r="C21" s="8"/>
      <c r="D21" s="23"/>
      <c r="E21" s="23"/>
      <c r="F21" s="24"/>
      <c r="G21" s="34">
        <v>168</v>
      </c>
      <c r="H21" s="34"/>
      <c r="I21" s="22"/>
      <c r="J21" s="22"/>
      <c r="K21" s="22"/>
      <c r="L21" s="22"/>
      <c r="M21" s="22"/>
      <c r="N21" s="22"/>
      <c r="O21" s="22"/>
      <c r="P21" s="22"/>
    </row>
    <row r="22" spans="1:17">
      <c r="A22" s="38" t="s">
        <v>24</v>
      </c>
      <c r="B22" s="38"/>
      <c r="C22" s="38"/>
      <c r="D22" s="23"/>
      <c r="E22" s="23"/>
      <c r="F22" s="24"/>
      <c r="G22" s="34" t="s">
        <v>56</v>
      </c>
      <c r="H22" s="34"/>
      <c r="I22" s="22"/>
      <c r="J22" s="22"/>
      <c r="K22" s="22"/>
      <c r="L22" s="22"/>
      <c r="M22" s="22"/>
      <c r="N22" s="22"/>
      <c r="O22" s="22"/>
      <c r="P22" s="22"/>
    </row>
    <row r="23" spans="1:17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17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7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</sheetData>
  <mergeCells count="17">
    <mergeCell ref="G22:H22"/>
    <mergeCell ref="G21:H21"/>
    <mergeCell ref="A6:A7"/>
    <mergeCell ref="D9:E9"/>
    <mergeCell ref="D13:E13"/>
    <mergeCell ref="D17:E17"/>
    <mergeCell ref="A22:C22"/>
    <mergeCell ref="B16:C16"/>
    <mergeCell ref="A19:C19"/>
    <mergeCell ref="A14:A15"/>
    <mergeCell ref="B8:C8"/>
    <mergeCell ref="B12:C12"/>
    <mergeCell ref="A2:P2"/>
    <mergeCell ref="B4:F4"/>
    <mergeCell ref="G4:H4"/>
    <mergeCell ref="I4:L4"/>
    <mergeCell ref="M4:O4"/>
  </mergeCells>
  <pageMargins left="0.7" right="0.7" top="0.75" bottom="0.75" header="0.3" footer="0.3"/>
  <pageSetup orientation="portrait" r:id="rId1"/>
  <ignoredErrors>
    <ignoredError sqref="F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IEEC</dc:creator>
  <cp:lastModifiedBy>Cfranco</cp:lastModifiedBy>
  <cp:lastPrinted>2013-06-26T19:56:12Z</cp:lastPrinted>
  <dcterms:created xsi:type="dcterms:W3CDTF">2013-03-05T14:26:14Z</dcterms:created>
  <dcterms:modified xsi:type="dcterms:W3CDTF">2013-06-27T16:07:06Z</dcterms:modified>
</cp:coreProperties>
</file>